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1075" windowHeight="1158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E25" i="1" l="1"/>
  <c r="D25" i="1"/>
  <c r="C25" i="1"/>
  <c r="F24" i="1"/>
  <c r="E24" i="1"/>
  <c r="E22" i="1" s="1"/>
  <c r="E21" i="1" s="1"/>
  <c r="E26" i="1" s="1"/>
  <c r="D24" i="1"/>
  <c r="C24" i="1"/>
  <c r="C22" i="1" s="1"/>
  <c r="C21" i="1" s="1"/>
  <c r="C23" i="1"/>
  <c r="F22" i="1"/>
  <c r="F21" i="1" s="1"/>
  <c r="F26" i="1" s="1"/>
  <c r="D22" i="1"/>
  <c r="D21" i="1"/>
  <c r="D26" i="1" s="1"/>
  <c r="D18" i="1"/>
  <c r="E18" i="1"/>
  <c r="F15" i="1" l="1"/>
  <c r="D15" i="1"/>
  <c r="D14" i="1" s="1"/>
  <c r="D19" i="1" s="1"/>
  <c r="C16" i="1"/>
  <c r="D17" i="1"/>
  <c r="E17" i="1"/>
  <c r="E15" i="1" s="1"/>
  <c r="E14" i="1" s="1"/>
  <c r="E19" i="1" s="1"/>
  <c r="F17" i="1"/>
  <c r="C18" i="1"/>
  <c r="F14" i="1" l="1"/>
  <c r="F19" i="1" s="1"/>
  <c r="C17" i="1"/>
  <c r="C15" i="1" s="1"/>
  <c r="C14" i="1" s="1"/>
</calcChain>
</file>

<file path=xl/sharedStrings.xml><?xml version="1.0" encoding="utf-8"?>
<sst xmlns="http://schemas.openxmlformats.org/spreadsheetml/2006/main" count="32" uniqueCount="27">
  <si>
    <t>(грн)</t>
  </si>
  <si>
    <t>Код</t>
  </si>
  <si>
    <t>Найменування згідно з Класифікацією фінансування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</si>
  <si>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</si>
  <si>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</si>
  <si>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</si>
  <si>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</si>
  <si>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</si>
  <si>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Фінансування за типом кредитора</t>
  </si>
  <si>
    <t>Внутрішнє фінансування</t>
  </si>
  <si>
    <t>Фінансування за рахунок зміни залишків коштів бюджетів</t>
  </si>
  <si>
    <t>На початок періоду</t>
  </si>
  <si>
    <t>На кінець періоду</t>
  </si>
  <si>
    <t>Кошти, що передаються із загального фонду бюджету до бюджету розвитку (спеціального фонду)</t>
  </si>
  <si>
    <t>X</t>
  </si>
  <si>
    <t>Загальне фінансування</t>
  </si>
  <si>
    <t>Фінансування за типом боргового зобов’язання</t>
  </si>
  <si>
    <t>Фінансування за активними операціями</t>
  </si>
  <si>
    <t>Секретар ради</t>
  </si>
  <si>
    <t>Зміна обсягу бюджетних коштів</t>
  </si>
  <si>
    <t>Фінансування бюджету  Оріхівської міської територіальної громади на 2021 рік</t>
  </si>
  <si>
    <t>до рішення міської ради</t>
  </si>
  <si>
    <t xml:space="preserve"> (код бюджету)</t>
  </si>
  <si>
    <t>0851800000</t>
  </si>
  <si>
    <t>Додаток 2</t>
  </si>
  <si>
    <t>Каріна ДУДНІЧЕНКО</t>
  </si>
  <si>
    <t xml:space="preserve">29 липня 2021 року 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</si>
</sst>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1" fillId="2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 wrapText="1"/>
    </xf>
    <xf numFmtId="3" fontId="2" fillId="2" borderId="3" xfId="0" applyNumberFormat="1" applyFont="1" applyFill="1" applyBorder="1" applyAlignment="1">
      <alignment vertical="center"/>
    </xf>
    <xf numFmtId="0" fontId="1" fillId="2" borderId="3" xfId="0" applyFont="1" applyFill="1" applyBorder="1" applyAlignment="1">
      <alignment vertical="center"/>
    </xf>
    <xf numFmtId="0" fontId="1" fillId="2" borderId="3" xfId="0" applyFont="1" applyFill="1" applyBorder="1" applyAlignment="1">
      <alignment vertical="center" wrapText="1"/>
    </xf>
    <xf numFmtId="3" fontId="1" fillId="2" borderId="3" xfId="0" applyNumberFormat="1" applyFont="1" applyFill="1" applyBorder="1" applyAlignment="1">
      <alignment vertical="center"/>
    </xf>
    <xf numFmtId="0" fontId="2" fillId="2" borderId="3" xfId="0" applyFont="1" applyFill="1" applyBorder="1" applyAlignment="1">
      <alignment horizontal="center" vertical="center"/>
    </xf>
    <xf numFmtId="3" fontId="0" fillId="0" borderId="0" xfId="0" applyNumberFormat="1"/>
    <xf numFmtId="4" fontId="0" fillId="0" borderId="0" xfId="0" applyNumberFormat="1"/>
    <xf numFmtId="0" fontId="2" fillId="2" borderId="1" xfId="0" applyFont="1" applyFill="1" applyBorder="1" applyAlignment="1">
      <alignment horizontal="center" vertical="center"/>
    </xf>
    <xf numFmtId="0" fontId="1" fillId="2" borderId="4" xfId="0" applyFont="1" applyFill="1" applyBorder="1" applyAlignment="1"/>
    <xf numFmtId="0" fontId="1" fillId="2" borderId="5" xfId="0" applyFont="1" applyFill="1" applyBorder="1" applyAlignment="1"/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" fillId="2" borderId="3" xfId="0" applyFont="1" applyFill="1" applyBorder="1" applyAlignment="1">
      <alignment horizontal="center" vertical="center" wrapText="1"/>
    </xf>
    <xf numFmtId="0" fontId="1" fillId="0" borderId="0" xfId="0" quotePrefix="1" applyFont="1" applyBorder="1" applyAlignment="1">
      <alignment horizontal="center"/>
    </xf>
    <xf numFmtId="0" fontId="1" fillId="0" borderId="2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4"/>
  <sheetViews>
    <sheetView tabSelected="1" topLeftCell="A8" workbookViewId="0">
      <selection activeCell="H24" sqref="H24"/>
    </sheetView>
  </sheetViews>
  <sheetFormatPr defaultRowHeight="12.75" x14ac:dyDescent="0.2"/>
  <cols>
    <col min="1" max="1" width="11.28515625" customWidth="1"/>
    <col min="2" max="2" width="41" customWidth="1"/>
    <col min="3" max="3" width="15.42578125" customWidth="1"/>
    <col min="4" max="4" width="16.28515625" customWidth="1"/>
    <col min="5" max="6" width="14.140625" customWidth="1"/>
    <col min="7" max="7" width="9.42578125" bestFit="1" customWidth="1"/>
    <col min="8" max="10" width="14" customWidth="1"/>
    <col min="11" max="11" width="14.140625" customWidth="1"/>
  </cols>
  <sheetData>
    <row r="1" spans="1:11" ht="15.75" x14ac:dyDescent="0.25">
      <c r="A1" s="1"/>
      <c r="B1" s="1"/>
      <c r="C1" s="1"/>
      <c r="D1" s="1"/>
      <c r="E1" s="1" t="s">
        <v>24</v>
      </c>
      <c r="F1" s="1"/>
    </row>
    <row r="2" spans="1:11" ht="15.75" x14ac:dyDescent="0.25">
      <c r="A2" s="1"/>
      <c r="B2" s="1"/>
      <c r="C2" s="1"/>
      <c r="D2" s="1"/>
      <c r="E2" s="1" t="s">
        <v>21</v>
      </c>
      <c r="F2" s="1"/>
    </row>
    <row r="3" spans="1:11" ht="15.75" x14ac:dyDescent="0.25">
      <c r="A3" s="1"/>
      <c r="B3" s="1"/>
      <c r="C3" s="1"/>
      <c r="D3" s="1"/>
      <c r="E3" s="1" t="s">
        <v>26</v>
      </c>
      <c r="F3" s="1"/>
    </row>
    <row r="4" spans="1:11" ht="15.75" x14ac:dyDescent="0.25">
      <c r="A4" s="1"/>
      <c r="B4" s="1"/>
      <c r="C4" s="1"/>
      <c r="D4" s="1"/>
      <c r="E4" s="1"/>
      <c r="F4" s="1"/>
    </row>
    <row r="5" spans="1:11" ht="25.5" customHeight="1" x14ac:dyDescent="0.25">
      <c r="A5" s="19" t="s">
        <v>20</v>
      </c>
      <c r="B5" s="20"/>
      <c r="C5" s="20"/>
      <c r="D5" s="20"/>
      <c r="E5" s="20"/>
      <c r="F5" s="20"/>
    </row>
    <row r="6" spans="1:11" ht="25.5" customHeight="1" x14ac:dyDescent="0.25">
      <c r="A6" s="24" t="s">
        <v>23</v>
      </c>
      <c r="B6" s="24"/>
      <c r="C6" s="2"/>
      <c r="D6" s="2"/>
      <c r="E6" s="2"/>
      <c r="F6" s="2"/>
    </row>
    <row r="7" spans="1:11" ht="14.25" customHeight="1" x14ac:dyDescent="0.25">
      <c r="A7" s="24" t="s">
        <v>22</v>
      </c>
      <c r="B7" s="24"/>
      <c r="C7" s="2"/>
      <c r="D7" s="2"/>
      <c r="E7" s="2"/>
      <c r="F7" s="2"/>
    </row>
    <row r="8" spans="1:11" ht="15.75" x14ac:dyDescent="0.25">
      <c r="A8" s="25"/>
      <c r="B8" s="25"/>
      <c r="C8" s="1"/>
      <c r="D8" s="1"/>
      <c r="E8" s="1"/>
      <c r="F8" s="3" t="s">
        <v>0</v>
      </c>
    </row>
    <row r="9" spans="1:11" ht="15.75" x14ac:dyDescent="0.2">
      <c r="A9" s="23" t="s">
        <v>1</v>
      </c>
      <c r="B9" s="23" t="s">
        <v>2</v>
      </c>
      <c r="C9" s="23" t="s">
        <v>3</v>
      </c>
      <c r="D9" s="23" t="s">
        <v>4</v>
      </c>
      <c r="E9" s="23" t="s">
        <v>5</v>
      </c>
      <c r="F9" s="23"/>
    </row>
    <row r="10" spans="1:11" x14ac:dyDescent="0.2">
      <c r="A10" s="23"/>
      <c r="B10" s="23"/>
      <c r="C10" s="23"/>
      <c r="D10" s="23"/>
      <c r="E10" s="23" t="s">
        <v>6</v>
      </c>
      <c r="F10" s="23" t="s">
        <v>7</v>
      </c>
    </row>
    <row r="11" spans="1:11" ht="35.25" customHeight="1" x14ac:dyDescent="0.2">
      <c r="A11" s="23"/>
      <c r="B11" s="23"/>
      <c r="C11" s="23"/>
      <c r="D11" s="23"/>
      <c r="E11" s="23"/>
      <c r="F11" s="23"/>
    </row>
    <row r="12" spans="1:11" ht="15.75" x14ac:dyDescent="0.2">
      <c r="A12" s="4">
        <v>1</v>
      </c>
      <c r="B12" s="4">
        <v>2</v>
      </c>
      <c r="C12" s="4">
        <v>3</v>
      </c>
      <c r="D12" s="4">
        <v>4</v>
      </c>
      <c r="E12" s="4">
        <v>5</v>
      </c>
      <c r="F12" s="4">
        <v>6</v>
      </c>
    </row>
    <row r="13" spans="1:11" ht="21" customHeight="1" x14ac:dyDescent="0.25">
      <c r="A13" s="14" t="s">
        <v>8</v>
      </c>
      <c r="B13" s="15"/>
      <c r="C13" s="15"/>
      <c r="D13" s="15"/>
      <c r="E13" s="15"/>
      <c r="F13" s="16"/>
    </row>
    <row r="14" spans="1:11" ht="15.75" x14ac:dyDescent="0.2">
      <c r="A14" s="5">
        <v>200000</v>
      </c>
      <c r="B14" s="6" t="s">
        <v>9</v>
      </c>
      <c r="C14" s="7">
        <f>C15</f>
        <v>7642268</v>
      </c>
      <c r="D14" s="7">
        <f>D15</f>
        <v>2664771</v>
      </c>
      <c r="E14" s="7">
        <f>E15</f>
        <v>4977497</v>
      </c>
      <c r="F14" s="7">
        <f>F15</f>
        <v>4750497</v>
      </c>
      <c r="G14" s="12"/>
      <c r="H14" s="12"/>
      <c r="I14" s="13"/>
      <c r="J14" s="13"/>
    </row>
    <row r="15" spans="1:11" ht="31.5" x14ac:dyDescent="0.2">
      <c r="A15" s="5">
        <v>208000</v>
      </c>
      <c r="B15" s="6" t="s">
        <v>10</v>
      </c>
      <c r="C15" s="7">
        <f>C16-C17</f>
        <v>7642268</v>
      </c>
      <c r="D15" s="7">
        <f>D16-D17+D18</f>
        <v>2664771</v>
      </c>
      <c r="E15" s="7">
        <f>E16-E17+E18</f>
        <v>4977497</v>
      </c>
      <c r="F15" s="7">
        <f>F16-F17+F18</f>
        <v>4750497</v>
      </c>
      <c r="H15" s="13"/>
      <c r="I15" s="13"/>
      <c r="J15" s="13"/>
      <c r="K15" s="13"/>
    </row>
    <row r="16" spans="1:11" ht="15.75" x14ac:dyDescent="0.2">
      <c r="A16" s="8">
        <v>208100</v>
      </c>
      <c r="B16" s="9" t="s">
        <v>11</v>
      </c>
      <c r="C16" s="10">
        <f>D16+E16</f>
        <v>8204407</v>
      </c>
      <c r="D16" s="10">
        <v>7721552</v>
      </c>
      <c r="E16" s="10">
        <v>482855</v>
      </c>
      <c r="F16" s="10">
        <v>121108</v>
      </c>
      <c r="H16" s="12"/>
    </row>
    <row r="17" spans="1:9" ht="15.75" x14ac:dyDescent="0.2">
      <c r="A17" s="8">
        <v>208200</v>
      </c>
      <c r="B17" s="9" t="s">
        <v>12</v>
      </c>
      <c r="C17" s="10">
        <f>D17+E17</f>
        <v>562139</v>
      </c>
      <c r="D17" s="10">
        <f>441192-13800</f>
        <v>427392</v>
      </c>
      <c r="E17" s="10">
        <f>482855-227000-121108</f>
        <v>134747</v>
      </c>
      <c r="F17" s="10">
        <f>121108-121108</f>
        <v>0</v>
      </c>
      <c r="G17" s="12"/>
      <c r="H17" s="12"/>
      <c r="I17" s="12"/>
    </row>
    <row r="18" spans="1:9" ht="47.25" x14ac:dyDescent="0.2">
      <c r="A18" s="8">
        <v>208400</v>
      </c>
      <c r="B18" s="9" t="s">
        <v>13</v>
      </c>
      <c r="C18" s="10">
        <f>D18+E18</f>
        <v>0</v>
      </c>
      <c r="D18" s="10">
        <f>-4935387-13800+412205+384136-355209-121334</f>
        <v>-4629389</v>
      </c>
      <c r="E18" s="10">
        <f>4935387+13800-412205-384136+355209+121334</f>
        <v>4629389</v>
      </c>
      <c r="F18" s="10">
        <v>4629389</v>
      </c>
      <c r="H18" s="12"/>
    </row>
    <row r="19" spans="1:9" ht="15.75" x14ac:dyDescent="0.2">
      <c r="A19" s="11" t="s">
        <v>14</v>
      </c>
      <c r="B19" s="6" t="s">
        <v>15</v>
      </c>
      <c r="C19" s="7">
        <v>7642268</v>
      </c>
      <c r="D19" s="7">
        <f>D14</f>
        <v>2664771</v>
      </c>
      <c r="E19" s="7">
        <f>E14</f>
        <v>4977497</v>
      </c>
      <c r="F19" s="7">
        <f>F14</f>
        <v>4750497</v>
      </c>
    </row>
    <row r="20" spans="1:9" ht="21" customHeight="1" x14ac:dyDescent="0.2">
      <c r="A20" s="14" t="s">
        <v>16</v>
      </c>
      <c r="B20" s="17"/>
      <c r="C20" s="17"/>
      <c r="D20" s="17"/>
      <c r="E20" s="17"/>
      <c r="F20" s="18"/>
    </row>
    <row r="21" spans="1:9" ht="31.5" x14ac:dyDescent="0.2">
      <c r="A21" s="5">
        <v>600000</v>
      </c>
      <c r="B21" s="6" t="s">
        <v>17</v>
      </c>
      <c r="C21" s="7">
        <f>C22</f>
        <v>7642268</v>
      </c>
      <c r="D21" s="7">
        <f>D22</f>
        <v>2664771</v>
      </c>
      <c r="E21" s="7">
        <f>E22</f>
        <v>4977497</v>
      </c>
      <c r="F21" s="7">
        <f>F22</f>
        <v>4750497</v>
      </c>
      <c r="H21" s="12"/>
    </row>
    <row r="22" spans="1:9" ht="15.75" x14ac:dyDescent="0.2">
      <c r="A22" s="5">
        <v>602000</v>
      </c>
      <c r="B22" s="6" t="s">
        <v>19</v>
      </c>
      <c r="C22" s="7">
        <f>C23-C24</f>
        <v>7642268</v>
      </c>
      <c r="D22" s="7">
        <f>D23-D24+D25</f>
        <v>2664771</v>
      </c>
      <c r="E22" s="7">
        <f>E23-E24+E25</f>
        <v>4977497</v>
      </c>
      <c r="F22" s="7">
        <f>F23-F24+F25</f>
        <v>4750497</v>
      </c>
      <c r="H22" s="12"/>
      <c r="I22" s="12"/>
    </row>
    <row r="23" spans="1:9" ht="15.75" x14ac:dyDescent="0.2">
      <c r="A23" s="8">
        <v>602100</v>
      </c>
      <c r="B23" s="9" t="s">
        <v>11</v>
      </c>
      <c r="C23" s="10">
        <f>D23+E23</f>
        <v>8204407</v>
      </c>
      <c r="D23" s="10">
        <v>7721552</v>
      </c>
      <c r="E23" s="10">
        <v>482855</v>
      </c>
      <c r="F23" s="10">
        <v>121108</v>
      </c>
    </row>
    <row r="24" spans="1:9" ht="15.75" x14ac:dyDescent="0.2">
      <c r="A24" s="8">
        <v>602200</v>
      </c>
      <c r="B24" s="9" t="s">
        <v>12</v>
      </c>
      <c r="C24" s="10">
        <f>D24+E24</f>
        <v>562139</v>
      </c>
      <c r="D24" s="10">
        <f>441192-13800</f>
        <v>427392</v>
      </c>
      <c r="E24" s="10">
        <f>482855-227000-121108</f>
        <v>134747</v>
      </c>
      <c r="F24" s="10">
        <f>121108-121108</f>
        <v>0</v>
      </c>
    </row>
    <row r="25" spans="1:9" ht="47.25" x14ac:dyDescent="0.2">
      <c r="A25" s="8">
        <v>602400</v>
      </c>
      <c r="B25" s="9" t="s">
        <v>13</v>
      </c>
      <c r="C25" s="10">
        <f>D25+E25</f>
        <v>0</v>
      </c>
      <c r="D25" s="10">
        <f>-4935387-13800+412205+384136-355209-121334</f>
        <v>-4629389</v>
      </c>
      <c r="E25" s="10">
        <f>4935387+13800-412205-384136+355209+121334</f>
        <v>4629389</v>
      </c>
      <c r="F25" s="10">
        <v>4629389</v>
      </c>
    </row>
    <row r="26" spans="1:9" ht="15.75" x14ac:dyDescent="0.2">
      <c r="A26" s="11" t="s">
        <v>14</v>
      </c>
      <c r="B26" s="6" t="s">
        <v>15</v>
      </c>
      <c r="C26" s="7">
        <v>7642268</v>
      </c>
      <c r="D26" s="7">
        <f>D21</f>
        <v>2664771</v>
      </c>
      <c r="E26" s="7">
        <f>E21</f>
        <v>4977497</v>
      </c>
      <c r="F26" s="7">
        <f>F21</f>
        <v>4750497</v>
      </c>
    </row>
    <row r="27" spans="1:9" ht="15.75" x14ac:dyDescent="0.25">
      <c r="A27" s="1"/>
      <c r="B27" s="1"/>
      <c r="C27" s="1"/>
      <c r="D27" s="1"/>
      <c r="E27" s="1"/>
      <c r="F27" s="1"/>
    </row>
    <row r="28" spans="1:9" ht="15.75" x14ac:dyDescent="0.25">
      <c r="A28" s="1"/>
      <c r="B28" s="1"/>
      <c r="C28" s="1"/>
      <c r="D28" s="1"/>
      <c r="E28" s="1"/>
      <c r="F28" s="1"/>
    </row>
    <row r="29" spans="1:9" ht="15.75" x14ac:dyDescent="0.25">
      <c r="A29" s="21" t="s">
        <v>18</v>
      </c>
      <c r="B29" s="21"/>
      <c r="C29" s="1"/>
      <c r="D29" s="1"/>
      <c r="E29" s="22" t="s">
        <v>25</v>
      </c>
      <c r="F29" s="22"/>
    </row>
    <row r="30" spans="1:9" x14ac:dyDescent="0.2">
      <c r="C30" s="12"/>
      <c r="D30" s="12"/>
      <c r="E30" s="12"/>
      <c r="F30" s="12"/>
    </row>
    <row r="31" spans="1:9" x14ac:dyDescent="0.2">
      <c r="C31" s="12"/>
      <c r="D31" s="12"/>
      <c r="E31" s="12"/>
      <c r="F31" s="12"/>
    </row>
    <row r="32" spans="1:9" x14ac:dyDescent="0.2">
      <c r="C32" s="12"/>
      <c r="D32" s="12"/>
      <c r="E32" s="12"/>
      <c r="F32" s="12"/>
    </row>
    <row r="33" spans="3:6" x14ac:dyDescent="0.2">
      <c r="C33" s="12"/>
      <c r="D33" s="12"/>
      <c r="E33" s="12"/>
      <c r="F33" s="12"/>
    </row>
    <row r="34" spans="3:6" x14ac:dyDescent="0.2">
      <c r="C34" s="12"/>
      <c r="D34" s="12"/>
      <c r="E34" s="12"/>
      <c r="F34" s="12"/>
    </row>
    <row r="35" spans="3:6" x14ac:dyDescent="0.2">
      <c r="C35" s="12"/>
      <c r="D35" s="12"/>
      <c r="E35" s="12"/>
      <c r="F35" s="12"/>
    </row>
    <row r="36" spans="3:6" x14ac:dyDescent="0.2">
      <c r="C36" s="12"/>
      <c r="D36" s="12"/>
      <c r="E36" s="12"/>
      <c r="F36" s="12"/>
    </row>
    <row r="37" spans="3:6" x14ac:dyDescent="0.2">
      <c r="C37" s="12"/>
      <c r="D37" s="12"/>
      <c r="E37" s="12"/>
      <c r="F37" s="12"/>
    </row>
    <row r="38" spans="3:6" x14ac:dyDescent="0.2">
      <c r="C38" s="12"/>
      <c r="D38" s="12"/>
      <c r="E38" s="12"/>
      <c r="F38" s="12"/>
    </row>
    <row r="39" spans="3:6" x14ac:dyDescent="0.2">
      <c r="C39" s="12"/>
      <c r="D39" s="12"/>
      <c r="E39" s="12"/>
      <c r="F39" s="12"/>
    </row>
    <row r="40" spans="3:6" x14ac:dyDescent="0.2">
      <c r="C40" s="12"/>
      <c r="D40" s="12"/>
      <c r="E40" s="12"/>
      <c r="F40" s="12"/>
    </row>
    <row r="41" spans="3:6" x14ac:dyDescent="0.2">
      <c r="C41" s="12"/>
      <c r="D41" s="12"/>
      <c r="E41" s="12"/>
      <c r="F41" s="12"/>
    </row>
    <row r="42" spans="3:6" x14ac:dyDescent="0.2">
      <c r="C42" s="12"/>
      <c r="D42" s="12"/>
      <c r="E42" s="12"/>
      <c r="F42" s="12"/>
    </row>
    <row r="43" spans="3:6" x14ac:dyDescent="0.2">
      <c r="C43" s="12"/>
      <c r="D43" s="12"/>
      <c r="E43" s="12"/>
      <c r="F43" s="12"/>
    </row>
    <row r="44" spans="3:6" x14ac:dyDescent="0.2">
      <c r="C44" s="12"/>
      <c r="D44" s="12"/>
      <c r="E44" s="12"/>
      <c r="F44" s="12"/>
    </row>
  </sheetData>
  <mergeCells count="15">
    <mergeCell ref="A13:F13"/>
    <mergeCell ref="A20:F20"/>
    <mergeCell ref="A5:F5"/>
    <mergeCell ref="A29:B29"/>
    <mergeCell ref="E29:F29"/>
    <mergeCell ref="A9:A11"/>
    <mergeCell ref="B9:B11"/>
    <mergeCell ref="C9:C11"/>
    <mergeCell ref="D9:D11"/>
    <mergeCell ref="E9:F9"/>
    <mergeCell ref="E10:E11"/>
    <mergeCell ref="F10:F11"/>
    <mergeCell ref="A6:B6"/>
    <mergeCell ref="A8:B8"/>
    <mergeCell ref="A7:B7"/>
  </mergeCells>
  <pageMargins left="1.1811023622047245" right="0.39370078740157483" top="0.78740157480314965" bottom="0.78740157480314965" header="0" footer="0"/>
  <pageSetup paperSize="9" scale="84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2021-07-27T13:50:12Z</cp:lastPrinted>
  <dcterms:created xsi:type="dcterms:W3CDTF">2021-02-15T08:24:12Z</dcterms:created>
  <dcterms:modified xsi:type="dcterms:W3CDTF">2021-07-27T13:59:07Z</dcterms:modified>
</cp:coreProperties>
</file>